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540" yWindow="165" windowWidth="12135" windowHeight="11430"/>
  </bookViews>
  <sheets>
    <sheet name="2023-2025 ПОБА (доп)" sheetId="32" r:id="rId1"/>
  </sheets>
  <definedNames>
    <definedName name="_xlnm.Print_Area" localSheetId="0">'2023-2025 ПОБА (доп)'!$A$1:$N$29</definedName>
  </definedNames>
  <calcPr calcId="145621"/>
</workbook>
</file>

<file path=xl/calcChain.xml><?xml version="1.0" encoding="utf-8"?>
<calcChain xmlns="http://schemas.openxmlformats.org/spreadsheetml/2006/main">
  <c r="J23" i="32" l="1"/>
  <c r="E29" i="32"/>
  <c r="D29" i="32"/>
  <c r="C29" i="32"/>
  <c r="B29" i="32"/>
  <c r="I27" i="32"/>
  <c r="M27" i="32" s="1"/>
  <c r="I26" i="32"/>
  <c r="M26" i="32" s="1"/>
  <c r="I25" i="32"/>
  <c r="J25" i="32" s="1"/>
  <c r="I24" i="32"/>
  <c r="K24" i="32" s="1"/>
  <c r="I23" i="32"/>
  <c r="L23" i="32" s="1"/>
  <c r="I22" i="32"/>
  <c r="L22" i="32" s="1"/>
  <c r="I21" i="32"/>
  <c r="M21" i="32" s="1"/>
  <c r="I20" i="32"/>
  <c r="M20" i="32" s="1"/>
  <c r="I19" i="32"/>
  <c r="M19" i="32" s="1"/>
  <c r="I18" i="32"/>
  <c r="M18" i="32" s="1"/>
  <c r="I17" i="32"/>
  <c r="M17" i="32" s="1"/>
  <c r="I16" i="32"/>
  <c r="K16" i="32" s="1"/>
  <c r="I15" i="32"/>
  <c r="J15" i="32" s="1"/>
  <c r="I14" i="32"/>
  <c r="J14" i="32" s="1"/>
  <c r="I13" i="32"/>
  <c r="L13" i="32" s="1"/>
  <c r="I12" i="32"/>
  <c r="M12" i="32" s="1"/>
  <c r="I11" i="32"/>
  <c r="M11" i="32" s="1"/>
  <c r="I10" i="32"/>
  <c r="M10" i="32" s="1"/>
  <c r="I9" i="32"/>
  <c r="M9" i="32" s="1"/>
  <c r="I8" i="32"/>
  <c r="M8" i="32" s="1"/>
  <c r="J16" i="32" l="1"/>
  <c r="K14" i="32"/>
  <c r="J8" i="32"/>
  <c r="K18" i="32"/>
  <c r="J22" i="32"/>
  <c r="J24" i="32"/>
  <c r="J17" i="32"/>
  <c r="K9" i="32"/>
  <c r="K17" i="32"/>
  <c r="K13" i="32"/>
  <c r="J18" i="32"/>
  <c r="J19" i="32"/>
  <c r="L9" i="32"/>
  <c r="K25" i="32"/>
  <c r="J13" i="32"/>
  <c r="J12" i="32"/>
  <c r="K27" i="32"/>
  <c r="K21" i="32"/>
  <c r="K22" i="32"/>
  <c r="J27" i="32"/>
  <c r="J11" i="32"/>
  <c r="L26" i="32"/>
  <c r="J20" i="32"/>
  <c r="K20" i="32"/>
  <c r="K26" i="32"/>
  <c r="J26" i="32"/>
  <c r="J10" i="32"/>
  <c r="J21" i="32"/>
  <c r="J9" i="32"/>
  <c r="L24" i="32"/>
  <c r="M15" i="32"/>
  <c r="L11" i="32"/>
  <c r="M22" i="32"/>
  <c r="L25" i="32"/>
  <c r="L20" i="32"/>
  <c r="L16" i="32"/>
  <c r="M25" i="32"/>
  <c r="M16" i="32"/>
  <c r="M24" i="32"/>
  <c r="K15" i="32"/>
  <c r="L15" i="32"/>
  <c r="K12" i="32"/>
  <c r="L14" i="32"/>
  <c r="L19" i="32"/>
  <c r="M14" i="32"/>
  <c r="L10" i="32"/>
  <c r="M23" i="32"/>
  <c r="M13" i="32"/>
  <c r="K8" i="32"/>
  <c r="L17" i="32"/>
  <c r="L27" i="32"/>
  <c r="L8" i="32"/>
  <c r="L18" i="32"/>
  <c r="L12" i="32"/>
  <c r="L21" i="32"/>
  <c r="N9" i="32" l="1"/>
  <c r="N26" i="32"/>
  <c r="N24" i="32"/>
  <c r="N22" i="32"/>
  <c r="N11" i="32"/>
  <c r="N27" i="32"/>
  <c r="L29" i="32"/>
  <c r="N19" i="32"/>
  <c r="N16" i="32"/>
  <c r="N20" i="32"/>
  <c r="M29" i="32"/>
  <c r="N25" i="32"/>
  <c r="N13" i="32"/>
  <c r="N14" i="32"/>
  <c r="N23" i="32"/>
  <c r="N10" i="32"/>
  <c r="N17" i="32"/>
  <c r="N15" i="32"/>
  <c r="N18" i="32"/>
  <c r="N21" i="32"/>
  <c r="N8" i="32"/>
  <c r="J29" i="32"/>
  <c r="N12" i="32"/>
  <c r="K29" i="32"/>
  <c r="N29" i="32" l="1"/>
</calcChain>
</file>

<file path=xl/sharedStrings.xml><?xml version="1.0" encoding="utf-8"?>
<sst xmlns="http://schemas.openxmlformats.org/spreadsheetml/2006/main" count="49" uniqueCount="38">
  <si>
    <t>Наименование муниципального образования</t>
  </si>
  <si>
    <t>МО «Александровский район»</t>
  </si>
  <si>
    <t>МО «Асиновский район»</t>
  </si>
  <si>
    <t>МО «Бакчарский район»</t>
  </si>
  <si>
    <t>МО «Верхнекетский район»</t>
  </si>
  <si>
    <t>МО «Зырянский район»</t>
  </si>
  <si>
    <t>МО «Каргасокский район»</t>
  </si>
  <si>
    <t>МО «Кожевниковский район»</t>
  </si>
  <si>
    <t>МО «Колпашевский район»</t>
  </si>
  <si>
    <t>МО «Кривошеинский район»</t>
  </si>
  <si>
    <t>МО «Молчановский район»</t>
  </si>
  <si>
    <t>МО «Парабельский район»</t>
  </si>
  <si>
    <t>МО «Первомайский район»</t>
  </si>
  <si>
    <t>МО «Тегульдетский район»</t>
  </si>
  <si>
    <t>МО «Томский район»</t>
  </si>
  <si>
    <t>МО «Чаинский район»</t>
  </si>
  <si>
    <t>МО «Шегарский район»</t>
  </si>
  <si>
    <t>МО «город Томск»</t>
  </si>
  <si>
    <t>МО «город Стрежевой»</t>
  </si>
  <si>
    <t>МО «город Кедровый»</t>
  </si>
  <si>
    <t>МО «ЗАТО Северск»</t>
  </si>
  <si>
    <t>Итого</t>
  </si>
  <si>
    <t>Размер денежной компенсации, выплачиваемой детям-сиротам, детям, оставшимся без попечения родителей, лицам из числа детей-сирот и детей, оставшихся без попечения родителей, являющимся выпускниками организаций, осуществляющих образовательную деятельность, вместо обеспечения их одеждой и обувью, тыс.руб.</t>
  </si>
  <si>
    <t>Размер денежной компенсации, выплачиваемой детям-сиротам, детям, оставшимся без попечения родителей, лицам из числа детей-сирот и детей, оставшихся без попечения родителей, являющимся выпускниками организаций, осуществляющих образовательную деятельность, вместо обеспечения их мягким инвентарем и оборудованием, тыс.руб.</t>
  </si>
  <si>
    <r>
      <t xml:space="preserve">Количество выпускников муниципальных образовательных организаций, находящихся (находившихся) под опекой (попечительством),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            чел</t>
    </r>
  </si>
  <si>
    <r>
      <t xml:space="preserve">Размер субвенции на выплату денежной компенсации выпускникам  муниципальных образовательных организаций, находящихся (находившихся) под опекой (попечительством),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тыс.руб.</t>
    </r>
  </si>
  <si>
    <r>
      <t xml:space="preserve">Размер субвенции на выплату денежной компенсации выпускникам  муниципальных образовательных организаций, находящихся (находившихся) под опекой (попечительством) или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тыс.руб.</t>
    </r>
  </si>
  <si>
    <r>
      <t xml:space="preserve">Размер субвенции на выплату денежной компенсации выпускникам  частных общеобразовательных организаций, находящихся (находившихся) под опекой (попечительством),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                             тыс.руб.</t>
    </r>
  </si>
  <si>
    <r>
      <t xml:space="preserve">Размер субвенции на выплату денежной компенсации выпускникам  частных общеобразовательных организаций, находящихся (находившихся) под опекой (попечительством),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                             тыс.руб.</t>
    </r>
  </si>
  <si>
    <r>
      <t xml:space="preserve">Количество  выпускников муниципальных образовательных организаций, находящихся (находившихся) под опекой (попечительством) или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профессионально-го образования, чел             </t>
    </r>
  </si>
  <si>
    <r>
      <t xml:space="preserve">Количество выпускников частных общеобразователь-ных организаций, находящихся (находившихся) под опекой (попечительством),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    чел.</t>
    </r>
  </si>
  <si>
    <r>
      <t xml:space="preserve">Количество выпускников частных общеобразователь-ных организаций, находящихся (находившихся) под опекой (попечительством),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профессионального образования,     чел.</t>
    </r>
  </si>
  <si>
    <t>Величина 
прожиточ-ного минимума трудоспо-собного населения в Томской области, тыс.руб.*</t>
  </si>
  <si>
    <t>Единовре-менное денежное пособие       (гр.8*2),                                тыс.руб.</t>
  </si>
  <si>
    <t>Расчет распределения субвенций местным бюджетам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семьях, на 2024 год и плановый период 2025 и 2026 годов</t>
  </si>
  <si>
    <t>Общий объем субвенции на 2024-2026 годы (ежегодно) (гр.10+гр.11+гр.12+гр.13),                                           тыс. руб.</t>
  </si>
  <si>
    <t>Нераспределенный объем бюджетных ассигнований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</si>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</sst>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00"/>
    <numFmt numFmtId="168" formatCode="_-* #,##0.0_р_._-;\-* #,##0.0_р_._-;_-* &quot;-&quot;??_р_._-;_-@_-"/>
    <numFmt numFmtId="169" formatCode="#,##0.0"/>
    <numFmt numFmtId="170" formatCode="#,##0.00_ ;\-#,##0.00\ "/>
  </numFmts>
  <fonts count="12" x14ac:knownFonts="1">
    <font>
      <sz val="10"/>
      <name val="Arial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i/>
      <sz val="13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169" fontId="4" fillId="0" borderId="0" xfId="0" applyNumberFormat="1" applyFont="1" applyFill="1"/>
    <xf numFmtId="0" fontId="4" fillId="0" borderId="0" xfId="1" applyFont="1" applyFill="1"/>
    <xf numFmtId="169" fontId="4" fillId="0" borderId="0" xfId="1" applyNumberFormat="1" applyFont="1" applyFill="1"/>
    <xf numFmtId="0" fontId="4" fillId="0" borderId="2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="80" zoomScaleNormal="80" zoomScaleSheetLayoutView="90" zoomScalePageLayoutView="40" workbookViewId="0">
      <selection activeCell="A3" sqref="A3:A6"/>
    </sheetView>
  </sheetViews>
  <sheetFormatPr defaultColWidth="9.140625" defaultRowHeight="16.5" x14ac:dyDescent="0.25"/>
  <cols>
    <col min="1" max="1" width="38.7109375" style="2" customWidth="1"/>
    <col min="2" max="2" width="16.7109375" style="2" customWidth="1"/>
    <col min="3" max="3" width="16.140625" style="2" customWidth="1"/>
    <col min="4" max="4" width="16.7109375" style="2" customWidth="1"/>
    <col min="5" max="5" width="17" style="2" customWidth="1"/>
    <col min="6" max="6" width="15.28515625" style="2" customWidth="1"/>
    <col min="7" max="7" width="15.5703125" style="2" customWidth="1"/>
    <col min="8" max="8" width="9.42578125" style="2" customWidth="1"/>
    <col min="9" max="9" width="9.85546875" style="2" customWidth="1"/>
    <col min="10" max="10" width="17" style="2" customWidth="1"/>
    <col min="11" max="11" width="15.85546875" style="2" customWidth="1"/>
    <col min="12" max="12" width="16.85546875" style="2" customWidth="1"/>
    <col min="13" max="13" width="16.7109375" style="2" customWidth="1"/>
    <col min="14" max="14" width="11.85546875" style="2" customWidth="1"/>
    <col min="15" max="16384" width="9.140625" style="2"/>
  </cols>
  <sheetData>
    <row r="1" spans="1:14" ht="118.5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7.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12.75" customHeight="1" x14ac:dyDescent="0.25">
      <c r="A3" s="22" t="s">
        <v>0</v>
      </c>
      <c r="B3" s="22" t="s">
        <v>24</v>
      </c>
      <c r="C3" s="22" t="s">
        <v>29</v>
      </c>
      <c r="D3" s="22" t="s">
        <v>30</v>
      </c>
      <c r="E3" s="22" t="s">
        <v>31</v>
      </c>
      <c r="F3" s="22" t="s">
        <v>22</v>
      </c>
      <c r="G3" s="22" t="s">
        <v>23</v>
      </c>
      <c r="H3" s="22" t="s">
        <v>32</v>
      </c>
      <c r="I3" s="22" t="s">
        <v>33</v>
      </c>
      <c r="J3" s="22" t="s">
        <v>25</v>
      </c>
      <c r="K3" s="22" t="s">
        <v>26</v>
      </c>
      <c r="L3" s="22" t="s">
        <v>27</v>
      </c>
      <c r="M3" s="22" t="s">
        <v>28</v>
      </c>
      <c r="N3" s="22" t="s">
        <v>35</v>
      </c>
    </row>
    <row r="4" spans="1:14" s="1" customFormat="1" ht="1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s="1" customFormat="1" ht="1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s="1" customFormat="1" ht="28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ht="18.600000000000001" customHeight="1" x14ac:dyDescent="0.25">
      <c r="A8" s="9" t="s">
        <v>1</v>
      </c>
      <c r="B8" s="10">
        <v>6</v>
      </c>
      <c r="C8" s="10">
        <v>0</v>
      </c>
      <c r="D8" s="10">
        <v>0</v>
      </c>
      <c r="E8" s="10">
        <v>0</v>
      </c>
      <c r="F8" s="11">
        <v>23.388000000000002</v>
      </c>
      <c r="G8" s="11">
        <v>32.868000000000002</v>
      </c>
      <c r="H8" s="12">
        <v>16.414000000000001</v>
      </c>
      <c r="I8" s="13">
        <f>H8*2</f>
        <v>32.828000000000003</v>
      </c>
      <c r="J8" s="13">
        <f>ROUND((B8*(F8+I8)),1)</f>
        <v>337.3</v>
      </c>
      <c r="K8" s="13">
        <f>C8*(F8+G8+I8)</f>
        <v>0</v>
      </c>
      <c r="L8" s="14">
        <f>(D8*(F8+I8))</f>
        <v>0</v>
      </c>
      <c r="M8" s="14">
        <f>(E8*(F8+G8+I8))</f>
        <v>0</v>
      </c>
      <c r="N8" s="15">
        <f>ROUND(SUM(J8:M8),1)</f>
        <v>337.3</v>
      </c>
    </row>
    <row r="9" spans="1:14" x14ac:dyDescent="0.25">
      <c r="A9" s="9" t="s">
        <v>18</v>
      </c>
      <c r="B9" s="10">
        <v>13</v>
      </c>
      <c r="C9" s="10">
        <v>2</v>
      </c>
      <c r="D9" s="10">
        <v>0</v>
      </c>
      <c r="E9" s="10">
        <v>0</v>
      </c>
      <c r="F9" s="11">
        <v>23.388000000000002</v>
      </c>
      <c r="G9" s="11">
        <v>32.868000000000002</v>
      </c>
      <c r="H9" s="12">
        <v>16.414000000000001</v>
      </c>
      <c r="I9" s="13">
        <f t="shared" ref="I9:I27" si="0">H9*2</f>
        <v>32.828000000000003</v>
      </c>
      <c r="J9" s="13">
        <f t="shared" ref="J9:J27" si="1">ROUND((B9*(F9+I9)),1)</f>
        <v>730.8</v>
      </c>
      <c r="K9" s="13">
        <f>ROUND(C9*(F9+G9+I9),1)</f>
        <v>178.2</v>
      </c>
      <c r="L9" s="14">
        <f t="shared" ref="L9:L27" si="2">(D9*(F9+I9))</f>
        <v>0</v>
      </c>
      <c r="M9" s="14">
        <f t="shared" ref="M9:M27" si="3">(E9*(F9+G9+I9))</f>
        <v>0</v>
      </c>
      <c r="N9" s="15">
        <f t="shared" ref="N9:N25" si="4">ROUND(SUM(J9:M9),1)</f>
        <v>909</v>
      </c>
    </row>
    <row r="10" spans="1:14" x14ac:dyDescent="0.25">
      <c r="A10" s="9" t="s">
        <v>3</v>
      </c>
      <c r="B10" s="10">
        <v>25</v>
      </c>
      <c r="C10" s="10">
        <v>0</v>
      </c>
      <c r="D10" s="10">
        <v>0</v>
      </c>
      <c r="E10" s="10">
        <v>0</v>
      </c>
      <c r="F10" s="11">
        <v>23.388000000000002</v>
      </c>
      <c r="G10" s="11">
        <v>32.868000000000002</v>
      </c>
      <c r="H10" s="12">
        <v>16.414000000000001</v>
      </c>
      <c r="I10" s="13">
        <f t="shared" si="0"/>
        <v>32.828000000000003</v>
      </c>
      <c r="J10" s="13">
        <f t="shared" si="1"/>
        <v>1405.4</v>
      </c>
      <c r="K10" s="13"/>
      <c r="L10" s="14">
        <f t="shared" si="2"/>
        <v>0</v>
      </c>
      <c r="M10" s="14">
        <f t="shared" si="3"/>
        <v>0</v>
      </c>
      <c r="N10" s="15">
        <f t="shared" si="4"/>
        <v>1405.4</v>
      </c>
    </row>
    <row r="11" spans="1:14" x14ac:dyDescent="0.25">
      <c r="A11" s="9" t="s">
        <v>4</v>
      </c>
      <c r="B11" s="10">
        <v>12</v>
      </c>
      <c r="C11" s="10">
        <v>1</v>
      </c>
      <c r="D11" s="10">
        <v>0</v>
      </c>
      <c r="E11" s="10">
        <v>0</v>
      </c>
      <c r="F11" s="11">
        <v>23.388000000000002</v>
      </c>
      <c r="G11" s="11">
        <v>32.868000000000002</v>
      </c>
      <c r="H11" s="12">
        <v>16.414000000000001</v>
      </c>
      <c r="I11" s="13">
        <f t="shared" si="0"/>
        <v>32.828000000000003</v>
      </c>
      <c r="J11" s="13">
        <f t="shared" si="1"/>
        <v>674.6</v>
      </c>
      <c r="K11" s="13"/>
      <c r="L11" s="14">
        <f t="shared" si="2"/>
        <v>0</v>
      </c>
      <c r="M11" s="14">
        <f t="shared" si="3"/>
        <v>0</v>
      </c>
      <c r="N11" s="15">
        <f t="shared" si="4"/>
        <v>674.6</v>
      </c>
    </row>
    <row r="12" spans="1:14" x14ac:dyDescent="0.25">
      <c r="A12" s="9" t="s">
        <v>6</v>
      </c>
      <c r="B12" s="10">
        <v>6</v>
      </c>
      <c r="C12" s="10">
        <v>0</v>
      </c>
      <c r="D12" s="10">
        <v>0</v>
      </c>
      <c r="E12" s="10">
        <v>0</v>
      </c>
      <c r="F12" s="11">
        <v>23.388000000000002</v>
      </c>
      <c r="G12" s="11">
        <v>32.868000000000002</v>
      </c>
      <c r="H12" s="12">
        <v>16.414000000000001</v>
      </c>
      <c r="I12" s="13">
        <f t="shared" si="0"/>
        <v>32.828000000000003</v>
      </c>
      <c r="J12" s="13">
        <f t="shared" si="1"/>
        <v>337.3</v>
      </c>
      <c r="K12" s="13">
        <f t="shared" ref="K12:K15" si="5">C12*(F12+G12+I12)</f>
        <v>0</v>
      </c>
      <c r="L12" s="14">
        <f t="shared" si="2"/>
        <v>0</v>
      </c>
      <c r="M12" s="14">
        <f t="shared" si="3"/>
        <v>0</v>
      </c>
      <c r="N12" s="15">
        <f t="shared" si="4"/>
        <v>337.3</v>
      </c>
    </row>
    <row r="13" spans="1:14" x14ac:dyDescent="0.25">
      <c r="A13" s="9" t="s">
        <v>8</v>
      </c>
      <c r="B13" s="10">
        <v>20</v>
      </c>
      <c r="C13" s="10">
        <v>9</v>
      </c>
      <c r="D13" s="10">
        <v>0</v>
      </c>
      <c r="E13" s="10">
        <v>0</v>
      </c>
      <c r="F13" s="11">
        <v>23.388000000000002</v>
      </c>
      <c r="G13" s="11">
        <v>32.868000000000002</v>
      </c>
      <c r="H13" s="12">
        <v>16.414000000000001</v>
      </c>
      <c r="I13" s="13">
        <f t="shared" si="0"/>
        <v>32.828000000000003</v>
      </c>
      <c r="J13" s="13">
        <f t="shared" si="1"/>
        <v>1124.3</v>
      </c>
      <c r="K13" s="13">
        <f t="shared" ref="K13:K14" si="6">ROUND(C13*(F13+G13+I13),1)</f>
        <v>801.8</v>
      </c>
      <c r="L13" s="14">
        <f t="shared" si="2"/>
        <v>0</v>
      </c>
      <c r="M13" s="14">
        <f t="shared" si="3"/>
        <v>0</v>
      </c>
      <c r="N13" s="15">
        <f>ROUND(SUM(J13:M13),1)</f>
        <v>1926.1</v>
      </c>
    </row>
    <row r="14" spans="1:14" ht="19.5" customHeight="1" x14ac:dyDescent="0.25">
      <c r="A14" s="9" t="s">
        <v>9</v>
      </c>
      <c r="B14" s="10">
        <v>15</v>
      </c>
      <c r="C14" s="10">
        <v>2</v>
      </c>
      <c r="D14" s="10">
        <v>0</v>
      </c>
      <c r="E14" s="10">
        <v>0</v>
      </c>
      <c r="F14" s="11">
        <v>23.388000000000002</v>
      </c>
      <c r="G14" s="11">
        <v>32.868000000000002</v>
      </c>
      <c r="H14" s="12">
        <v>16.414000000000001</v>
      </c>
      <c r="I14" s="13">
        <f t="shared" si="0"/>
        <v>32.828000000000003</v>
      </c>
      <c r="J14" s="13">
        <f t="shared" si="1"/>
        <v>843.2</v>
      </c>
      <c r="K14" s="13">
        <f t="shared" si="6"/>
        <v>178.2</v>
      </c>
      <c r="L14" s="14">
        <f t="shared" si="2"/>
        <v>0</v>
      </c>
      <c r="M14" s="14">
        <f t="shared" si="3"/>
        <v>0</v>
      </c>
      <c r="N14" s="15">
        <f t="shared" si="4"/>
        <v>1021.4</v>
      </c>
    </row>
    <row r="15" spans="1:14" x14ac:dyDescent="0.25">
      <c r="A15" s="9" t="s">
        <v>10</v>
      </c>
      <c r="B15" s="10">
        <v>15</v>
      </c>
      <c r="C15" s="10">
        <v>0</v>
      </c>
      <c r="D15" s="10">
        <v>0</v>
      </c>
      <c r="E15" s="10">
        <v>0</v>
      </c>
      <c r="F15" s="11">
        <v>23.388000000000002</v>
      </c>
      <c r="G15" s="11">
        <v>32.868000000000002</v>
      </c>
      <c r="H15" s="12">
        <v>16.414000000000001</v>
      </c>
      <c r="I15" s="13">
        <f t="shared" si="0"/>
        <v>32.828000000000003</v>
      </c>
      <c r="J15" s="13">
        <f t="shared" si="1"/>
        <v>843.2</v>
      </c>
      <c r="K15" s="13">
        <f t="shared" si="5"/>
        <v>0</v>
      </c>
      <c r="L15" s="14">
        <f t="shared" si="2"/>
        <v>0</v>
      </c>
      <c r="M15" s="14">
        <f t="shared" si="3"/>
        <v>0</v>
      </c>
      <c r="N15" s="15">
        <f t="shared" si="4"/>
        <v>843.2</v>
      </c>
    </row>
    <row r="16" spans="1:14" x14ac:dyDescent="0.25">
      <c r="A16" s="9" t="s">
        <v>11</v>
      </c>
      <c r="B16" s="10">
        <v>7</v>
      </c>
      <c r="C16" s="10">
        <v>1</v>
      </c>
      <c r="D16" s="10">
        <v>0</v>
      </c>
      <c r="E16" s="10">
        <v>0</v>
      </c>
      <c r="F16" s="11">
        <v>23.388000000000002</v>
      </c>
      <c r="G16" s="11">
        <v>32.868000000000002</v>
      </c>
      <c r="H16" s="12">
        <v>16.414000000000001</v>
      </c>
      <c r="I16" s="13">
        <f t="shared" si="0"/>
        <v>32.828000000000003</v>
      </c>
      <c r="J16" s="13">
        <f t="shared" si="1"/>
        <v>393.5</v>
      </c>
      <c r="K16" s="13">
        <f t="shared" ref="K16:K18" si="7">ROUND(C16*(F16+G16+I16),1)</f>
        <v>89.1</v>
      </c>
      <c r="L16" s="14">
        <f t="shared" si="2"/>
        <v>0</v>
      </c>
      <c r="M16" s="14">
        <f t="shared" si="3"/>
        <v>0</v>
      </c>
      <c r="N16" s="15">
        <f t="shared" si="4"/>
        <v>482.6</v>
      </c>
    </row>
    <row r="17" spans="1:14" x14ac:dyDescent="0.25">
      <c r="A17" s="9" t="s">
        <v>13</v>
      </c>
      <c r="B17" s="10">
        <v>19</v>
      </c>
      <c r="C17" s="10">
        <v>2</v>
      </c>
      <c r="D17" s="10">
        <v>0</v>
      </c>
      <c r="E17" s="10">
        <v>0</v>
      </c>
      <c r="F17" s="11">
        <v>23.388000000000002</v>
      </c>
      <c r="G17" s="11">
        <v>32.868000000000002</v>
      </c>
      <c r="H17" s="12">
        <v>16.414000000000001</v>
      </c>
      <c r="I17" s="13">
        <f t="shared" si="0"/>
        <v>32.828000000000003</v>
      </c>
      <c r="J17" s="13">
        <f t="shared" si="1"/>
        <v>1068.0999999999999</v>
      </c>
      <c r="K17" s="13">
        <f t="shared" si="7"/>
        <v>178.2</v>
      </c>
      <c r="L17" s="14">
        <f t="shared" si="2"/>
        <v>0</v>
      </c>
      <c r="M17" s="14">
        <f t="shared" si="3"/>
        <v>0</v>
      </c>
      <c r="N17" s="15">
        <f t="shared" si="4"/>
        <v>1246.3</v>
      </c>
    </row>
    <row r="18" spans="1:14" x14ac:dyDescent="0.25">
      <c r="A18" s="9" t="s">
        <v>15</v>
      </c>
      <c r="B18" s="10">
        <v>13</v>
      </c>
      <c r="C18" s="10">
        <v>1</v>
      </c>
      <c r="D18" s="10">
        <v>0</v>
      </c>
      <c r="E18" s="10">
        <v>0</v>
      </c>
      <c r="F18" s="11">
        <v>23.388000000000002</v>
      </c>
      <c r="G18" s="11">
        <v>32.868000000000002</v>
      </c>
      <c r="H18" s="12">
        <v>16.414000000000001</v>
      </c>
      <c r="I18" s="13">
        <f>H18*2</f>
        <v>32.828000000000003</v>
      </c>
      <c r="J18" s="13">
        <f t="shared" si="1"/>
        <v>730.8</v>
      </c>
      <c r="K18" s="13">
        <f t="shared" si="7"/>
        <v>89.1</v>
      </c>
      <c r="L18" s="14">
        <f t="shared" si="2"/>
        <v>0</v>
      </c>
      <c r="M18" s="14">
        <f t="shared" si="3"/>
        <v>0</v>
      </c>
      <c r="N18" s="15">
        <f t="shared" si="4"/>
        <v>819.9</v>
      </c>
    </row>
    <row r="19" spans="1:14" x14ac:dyDescent="0.25">
      <c r="A19" s="9" t="s">
        <v>19</v>
      </c>
      <c r="B19" s="10">
        <v>1</v>
      </c>
      <c r="C19" s="10">
        <v>0</v>
      </c>
      <c r="D19" s="10">
        <v>0</v>
      </c>
      <c r="E19" s="10">
        <v>0</v>
      </c>
      <c r="F19" s="11">
        <v>23.388000000000002</v>
      </c>
      <c r="G19" s="11">
        <v>32.868000000000002</v>
      </c>
      <c r="H19" s="12">
        <v>16.414000000000001</v>
      </c>
      <c r="I19" s="13">
        <f t="shared" si="0"/>
        <v>32.828000000000003</v>
      </c>
      <c r="J19" s="13">
        <f t="shared" si="1"/>
        <v>56.2</v>
      </c>
      <c r="K19" s="13"/>
      <c r="L19" s="14">
        <f t="shared" si="2"/>
        <v>0</v>
      </c>
      <c r="M19" s="14">
        <f t="shared" si="3"/>
        <v>0</v>
      </c>
      <c r="N19" s="15">
        <f t="shared" si="4"/>
        <v>56.2</v>
      </c>
    </row>
    <row r="20" spans="1:14" x14ac:dyDescent="0.25">
      <c r="A20" s="9" t="s">
        <v>2</v>
      </c>
      <c r="B20" s="10">
        <v>15</v>
      </c>
      <c r="C20" s="10">
        <v>2</v>
      </c>
      <c r="D20" s="10">
        <v>0</v>
      </c>
      <c r="E20" s="10">
        <v>0</v>
      </c>
      <c r="F20" s="11">
        <v>23.388000000000002</v>
      </c>
      <c r="G20" s="11">
        <v>32.868000000000002</v>
      </c>
      <c r="H20" s="12">
        <v>16.414000000000001</v>
      </c>
      <c r="I20" s="13">
        <f t="shared" si="0"/>
        <v>32.828000000000003</v>
      </c>
      <c r="J20" s="13">
        <f t="shared" si="1"/>
        <v>843.2</v>
      </c>
      <c r="K20" s="13">
        <f t="shared" ref="K20:K22" si="8">ROUND(C20*(F20+G20+I20),1)</f>
        <v>178.2</v>
      </c>
      <c r="L20" s="14">
        <f t="shared" si="2"/>
        <v>0</v>
      </c>
      <c r="M20" s="14">
        <f t="shared" si="3"/>
        <v>0</v>
      </c>
      <c r="N20" s="15">
        <f t="shared" si="4"/>
        <v>1021.4</v>
      </c>
    </row>
    <row r="21" spans="1:14" x14ac:dyDescent="0.25">
      <c r="A21" s="9" t="s">
        <v>5</v>
      </c>
      <c r="B21" s="10">
        <v>22</v>
      </c>
      <c r="C21" s="10">
        <v>1</v>
      </c>
      <c r="D21" s="10">
        <v>0</v>
      </c>
      <c r="E21" s="10">
        <v>0</v>
      </c>
      <c r="F21" s="11">
        <v>23.388000000000002</v>
      </c>
      <c r="G21" s="11">
        <v>32.868000000000002</v>
      </c>
      <c r="H21" s="12">
        <v>16.414000000000001</v>
      </c>
      <c r="I21" s="13">
        <f t="shared" si="0"/>
        <v>32.828000000000003</v>
      </c>
      <c r="J21" s="13">
        <f t="shared" si="1"/>
        <v>1236.8</v>
      </c>
      <c r="K21" s="13">
        <f t="shared" si="8"/>
        <v>89.1</v>
      </c>
      <c r="L21" s="14">
        <f t="shared" si="2"/>
        <v>0</v>
      </c>
      <c r="M21" s="14">
        <f t="shared" si="3"/>
        <v>0</v>
      </c>
      <c r="N21" s="15">
        <f t="shared" si="4"/>
        <v>1325.9</v>
      </c>
    </row>
    <row r="22" spans="1:14" ht="17.100000000000001" customHeight="1" x14ac:dyDescent="0.25">
      <c r="A22" s="9" t="s">
        <v>7</v>
      </c>
      <c r="B22" s="10">
        <v>3</v>
      </c>
      <c r="C22" s="10">
        <v>1</v>
      </c>
      <c r="D22" s="10">
        <v>0</v>
      </c>
      <c r="E22" s="10">
        <v>0</v>
      </c>
      <c r="F22" s="11">
        <v>23.388000000000002</v>
      </c>
      <c r="G22" s="11">
        <v>32.868000000000002</v>
      </c>
      <c r="H22" s="12">
        <v>16.414000000000001</v>
      </c>
      <c r="I22" s="13">
        <f t="shared" si="0"/>
        <v>32.828000000000003</v>
      </c>
      <c r="J22" s="13">
        <f t="shared" si="1"/>
        <v>168.6</v>
      </c>
      <c r="K22" s="13">
        <f t="shared" si="8"/>
        <v>89.1</v>
      </c>
      <c r="L22" s="14">
        <f t="shared" si="2"/>
        <v>0</v>
      </c>
      <c r="M22" s="14">
        <f t="shared" si="3"/>
        <v>0</v>
      </c>
      <c r="N22" s="15">
        <f t="shared" si="4"/>
        <v>257.7</v>
      </c>
    </row>
    <row r="23" spans="1:14" x14ac:dyDescent="0.25">
      <c r="A23" s="9" t="s">
        <v>12</v>
      </c>
      <c r="B23" s="10">
        <v>6</v>
      </c>
      <c r="C23" s="10">
        <v>0</v>
      </c>
      <c r="D23" s="10">
        <v>0</v>
      </c>
      <c r="E23" s="10">
        <v>0</v>
      </c>
      <c r="F23" s="11">
        <v>23.388000000000002</v>
      </c>
      <c r="G23" s="11">
        <v>32.868000000000002</v>
      </c>
      <c r="H23" s="12">
        <v>16.414000000000001</v>
      </c>
      <c r="I23" s="13">
        <f t="shared" si="0"/>
        <v>32.828000000000003</v>
      </c>
      <c r="J23" s="13">
        <f t="shared" si="1"/>
        <v>337.3</v>
      </c>
      <c r="K23" s="13"/>
      <c r="L23" s="14">
        <f t="shared" si="2"/>
        <v>0</v>
      </c>
      <c r="M23" s="14">
        <f t="shared" si="3"/>
        <v>0</v>
      </c>
      <c r="N23" s="15">
        <f t="shared" si="4"/>
        <v>337.3</v>
      </c>
    </row>
    <row r="24" spans="1:14" x14ac:dyDescent="0.25">
      <c r="A24" s="9" t="s">
        <v>14</v>
      </c>
      <c r="B24" s="10">
        <v>20</v>
      </c>
      <c r="C24" s="10">
        <v>5</v>
      </c>
      <c r="D24" s="10">
        <v>0</v>
      </c>
      <c r="E24" s="10">
        <v>0</v>
      </c>
      <c r="F24" s="11">
        <v>23.388000000000002</v>
      </c>
      <c r="G24" s="11">
        <v>32.868000000000002</v>
      </c>
      <c r="H24" s="12">
        <v>16.414000000000001</v>
      </c>
      <c r="I24" s="13">
        <f t="shared" si="0"/>
        <v>32.828000000000003</v>
      </c>
      <c r="J24" s="13">
        <f t="shared" si="1"/>
        <v>1124.3</v>
      </c>
      <c r="K24" s="13">
        <f t="shared" ref="K24:K27" si="9">ROUND(C24*(F24+G24+I24),1)</f>
        <v>445.4</v>
      </c>
      <c r="L24" s="14">
        <f t="shared" si="2"/>
        <v>0</v>
      </c>
      <c r="M24" s="14">
        <f t="shared" si="3"/>
        <v>0</v>
      </c>
      <c r="N24" s="15">
        <f t="shared" si="4"/>
        <v>1569.7</v>
      </c>
    </row>
    <row r="25" spans="1:14" x14ac:dyDescent="0.25">
      <c r="A25" s="9" t="s">
        <v>16</v>
      </c>
      <c r="B25" s="10">
        <v>9</v>
      </c>
      <c r="C25" s="10">
        <v>1</v>
      </c>
      <c r="D25" s="10">
        <v>0</v>
      </c>
      <c r="E25" s="10">
        <v>0</v>
      </c>
      <c r="F25" s="11">
        <v>23.388000000000002</v>
      </c>
      <c r="G25" s="11">
        <v>32.868000000000002</v>
      </c>
      <c r="H25" s="12">
        <v>16.414000000000001</v>
      </c>
      <c r="I25" s="13">
        <f t="shared" si="0"/>
        <v>32.828000000000003</v>
      </c>
      <c r="J25" s="13">
        <f t="shared" si="1"/>
        <v>505.9</v>
      </c>
      <c r="K25" s="13">
        <f t="shared" si="9"/>
        <v>89.1</v>
      </c>
      <c r="L25" s="14">
        <f t="shared" si="2"/>
        <v>0</v>
      </c>
      <c r="M25" s="14">
        <f t="shared" si="3"/>
        <v>0</v>
      </c>
      <c r="N25" s="15">
        <f t="shared" si="4"/>
        <v>595</v>
      </c>
    </row>
    <row r="26" spans="1:14" x14ac:dyDescent="0.25">
      <c r="A26" s="9" t="s">
        <v>17</v>
      </c>
      <c r="B26" s="10">
        <v>85</v>
      </c>
      <c r="C26" s="10">
        <v>2</v>
      </c>
      <c r="D26" s="10">
        <v>23</v>
      </c>
      <c r="E26" s="10">
        <v>2</v>
      </c>
      <c r="F26" s="11">
        <v>23.388000000000002</v>
      </c>
      <c r="G26" s="11">
        <v>32.868000000000002</v>
      </c>
      <c r="H26" s="12">
        <v>16.414000000000001</v>
      </c>
      <c r="I26" s="13">
        <f t="shared" si="0"/>
        <v>32.828000000000003</v>
      </c>
      <c r="J26" s="13">
        <f t="shared" si="1"/>
        <v>4778.3999999999996</v>
      </c>
      <c r="K26" s="13">
        <f t="shared" si="9"/>
        <v>178.2</v>
      </c>
      <c r="L26" s="14">
        <f>ROUND((D26*(F26+I26)),1)</f>
        <v>1293</v>
      </c>
      <c r="M26" s="14">
        <f>ROUND((E26*(F26+G26+I26)),1)</f>
        <v>178.2</v>
      </c>
      <c r="N26" s="15">
        <f>ROUND(SUM(J26:M26),1)</f>
        <v>6427.8</v>
      </c>
    </row>
    <row r="27" spans="1:14" x14ac:dyDescent="0.25">
      <c r="A27" s="9" t="s">
        <v>20</v>
      </c>
      <c r="B27" s="10">
        <v>26</v>
      </c>
      <c r="C27" s="10">
        <v>5</v>
      </c>
      <c r="D27" s="10">
        <v>0</v>
      </c>
      <c r="E27" s="10">
        <v>0</v>
      </c>
      <c r="F27" s="11">
        <v>23.388000000000002</v>
      </c>
      <c r="G27" s="11">
        <v>32.868000000000002</v>
      </c>
      <c r="H27" s="12">
        <v>16.414000000000001</v>
      </c>
      <c r="I27" s="13">
        <f t="shared" si="0"/>
        <v>32.828000000000003</v>
      </c>
      <c r="J27" s="13">
        <f t="shared" si="1"/>
        <v>1461.6</v>
      </c>
      <c r="K27" s="13">
        <f t="shared" si="9"/>
        <v>445.4</v>
      </c>
      <c r="L27" s="14">
        <f t="shared" si="2"/>
        <v>0</v>
      </c>
      <c r="M27" s="14">
        <f t="shared" si="3"/>
        <v>0</v>
      </c>
      <c r="N27" s="15">
        <f>ROUND(SUM(J27:M27),1)</f>
        <v>1907</v>
      </c>
    </row>
    <row r="28" spans="1:14" ht="31.5" x14ac:dyDescent="0.25">
      <c r="A28" s="9" t="s">
        <v>36</v>
      </c>
      <c r="B28" s="10" t="s">
        <v>37</v>
      </c>
      <c r="C28" s="10" t="s">
        <v>37</v>
      </c>
      <c r="D28" s="10" t="s">
        <v>37</v>
      </c>
      <c r="E28" s="10" t="s">
        <v>37</v>
      </c>
      <c r="F28" s="10" t="s">
        <v>37</v>
      </c>
      <c r="G28" s="10" t="s">
        <v>37</v>
      </c>
      <c r="H28" s="10" t="s">
        <v>37</v>
      </c>
      <c r="I28" s="10" t="s">
        <v>37</v>
      </c>
      <c r="J28" s="10" t="s">
        <v>37</v>
      </c>
      <c r="K28" s="10" t="s">
        <v>37</v>
      </c>
      <c r="L28" s="10" t="s">
        <v>37</v>
      </c>
      <c r="M28" s="10" t="s">
        <v>37</v>
      </c>
      <c r="N28" s="15">
        <v>52.8</v>
      </c>
    </row>
    <row r="29" spans="1:14" x14ac:dyDescent="0.25">
      <c r="A29" s="16" t="s">
        <v>21</v>
      </c>
      <c r="B29" s="17">
        <f>B8+B9+B10+B11+B12+B13+B14+B15+B16+B17+B18+B19+B20+B21+B22+B23+B24+B25+B26+B27</f>
        <v>338</v>
      </c>
      <c r="C29" s="17">
        <f>C8+C9+C10+C11+C12+C13+C14+C15+C16+C17+C18+C19+C20+C21+C22+C23+C24+C25+C26+C27</f>
        <v>35</v>
      </c>
      <c r="D29" s="17">
        <f>D8+D9+D10+D11+D12+D13+D14+D15+D16+D17+D18+D19+D20+D21+D22+D23+D24+D25+D26+D27</f>
        <v>23</v>
      </c>
      <c r="E29" s="17">
        <f>E8+E9+E10+E11+E12+E13+E14+E15+E16+E17+E18+E19+E20+E21+E22+E23+E24+E25+E26+E27</f>
        <v>2</v>
      </c>
      <c r="F29" s="17"/>
      <c r="G29" s="17"/>
      <c r="H29" s="17"/>
      <c r="I29" s="18"/>
      <c r="J29" s="19">
        <f t="shared" ref="J29:M29" si="10">J8+J9+J10+J11+J12+J13+J14+J15+J16+J17+J18+J19+J20+J21+J22+J23+J24+J25+J26+J27</f>
        <v>19000.799999999996</v>
      </c>
      <c r="K29" s="19">
        <f t="shared" si="10"/>
        <v>3029.0999999999995</v>
      </c>
      <c r="L29" s="19">
        <f>L8+L9+L10+L11+L12+L13+L14+L15+L16+L17+L18+L19+L20+L21+L22+L23+L24+L25+L26+L27</f>
        <v>1293</v>
      </c>
      <c r="M29" s="19">
        <f t="shared" si="10"/>
        <v>178.2</v>
      </c>
      <c r="N29" s="20">
        <f>N8+N9+N10+N11+N12+N13+N14+N15+N16+N17+N18+N19+N20+N21+N22+N23+N24+N25+N26+N27+N28</f>
        <v>23553.899999999998</v>
      </c>
    </row>
    <row r="30" spans="1:14" ht="15.75" customHeight="1" x14ac:dyDescent="0.25"/>
    <row r="31" spans="1:14" hidden="1" x14ac:dyDescent="0.25"/>
    <row r="32" spans="1:14" hidden="1" x14ac:dyDescent="0.25">
      <c r="A32" s="3"/>
    </row>
    <row r="33" spans="14:14" hidden="1" x14ac:dyDescent="0.25">
      <c r="N33" s="4"/>
    </row>
    <row r="34" spans="14:14" hidden="1" x14ac:dyDescent="0.25">
      <c r="N34" s="4"/>
    </row>
    <row r="35" spans="14:14" hidden="1" x14ac:dyDescent="0.25">
      <c r="N35" s="4"/>
    </row>
    <row r="36" spans="14:14" s="5" customFormat="1" hidden="1" x14ac:dyDescent="0.25"/>
    <row r="37" spans="14:14" s="5" customFormat="1" hidden="1" x14ac:dyDescent="0.25">
      <c r="N37" s="6"/>
    </row>
    <row r="38" spans="14:14" s="5" customFormat="1" hidden="1" x14ac:dyDescent="0.25"/>
    <row r="39" spans="14:14" s="5" customFormat="1" hidden="1" x14ac:dyDescent="0.25"/>
    <row r="40" spans="14:14" hidden="1" x14ac:dyDescent="0.25"/>
    <row r="41" spans="14:14" hidden="1" x14ac:dyDescent="0.25"/>
  </sheetData>
  <mergeCells count="15">
    <mergeCell ref="A1:N1"/>
    <mergeCell ref="A3:A6"/>
    <mergeCell ref="B3:B6"/>
    <mergeCell ref="C3:C6"/>
    <mergeCell ref="D3:D6"/>
    <mergeCell ref="E3:E6"/>
    <mergeCell ref="F3:F6"/>
    <mergeCell ref="M3:M6"/>
    <mergeCell ref="N3:N6"/>
    <mergeCell ref="G3:G6"/>
    <mergeCell ref="H3:H6"/>
    <mergeCell ref="I3:I6"/>
    <mergeCell ref="J3:J6"/>
    <mergeCell ref="K3:K6"/>
    <mergeCell ref="L3:L6"/>
  </mergeCells>
  <printOptions horizontalCentered="1"/>
  <pageMargins left="0.78740157480314965" right="0.35433070866141736" top="0.78740157480314965" bottom="0.78740157480314965" header="0.51181102362204722" footer="0.35433070866141736"/>
  <pageSetup paperSize="9" scale="58" firstPageNumber="180" fitToHeight="2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 ПОБА (доп)</vt:lpstr>
      <vt:lpstr>'2023-2025 ПОБА (доп)'!Область_печати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Ширина Светлана Николаевна (shsn)</cp:lastModifiedBy>
  <cp:lastPrinted>2023-09-23T09:26:41Z</cp:lastPrinted>
  <dcterms:created xsi:type="dcterms:W3CDTF">1996-10-08T23:32:33Z</dcterms:created>
  <dcterms:modified xsi:type="dcterms:W3CDTF">2023-09-23T09:26:42Z</dcterms:modified>
</cp:coreProperties>
</file>